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'Лист1'!$C$7:$L$13</definedName>
    <definedName name="_xlnm._FilterDatabase" localSheetId="0" hidden="1">'Лист1'!$C$7:$L$13</definedName>
  </definedNames>
  <calcPr/>
</workbook>
</file>

<file path=xl/sharedStrings.xml><?xml version="1.0" encoding="utf-8"?>
<sst xmlns="http://schemas.openxmlformats.org/spreadsheetml/2006/main" count="32" uniqueCount="32">
  <si>
    <t xml:space="preserve">Приложение № 1 к</t>
  </si>
  <si>
    <t xml:space="preserve">техническому заданию</t>
  </si>
  <si>
    <t xml:space="preserve">Поставка средств защиты, приспособлений и инструм.для работы под напряжением</t>
  </si>
  <si>
    <t xml:space="preserve">№ пп</t>
  </si>
  <si>
    <t xml:space="preserve">Номенклатурный номер</t>
  </si>
  <si>
    <t xml:space="preserve">Краткий текст материала</t>
  </si>
  <si>
    <t xml:space="preserve">КОД ОКПД2</t>
  </si>
  <si>
    <t xml:space="preserve">Технические характеристики 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</si>
  <si>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</si>
  <si>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</si>
  <si>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</si>
  <si>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</si>
  <si>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Цена, руб. без НДС</t>
  </si>
  <si>
    <t xml:space="preserve">Сумма, руб. без НДС</t>
  </si>
  <si>
    <t xml:space="preserve">Пассатижи 160мм диэл. 1000в КВТ 70353</t>
  </si>
  <si>
    <t>25.73.30.161</t>
  </si>
  <si>
    <t xml:space="preserve">Материал рабочей части: хром‑ванадиевая инструментальная сталь (Cr‑V).
Поверхность: хромированная/защитное покрытие.
Рукоятки: двухкомпонентные, изолированные, эргономичные (PVC/TPR) — изоляция рассчитана на 1000 В.
Режущие кромки: для меди/алюминия</t>
  </si>
  <si>
    <t xml:space="preserve">не применяется</t>
  </si>
  <si>
    <t xml:space="preserve">пп 5и) ПП 1875</t>
  </si>
  <si>
    <t>шт</t>
  </si>
  <si>
    <t xml:space="preserve">Длинногубцы 200мм диэл 1000в MATRIX17103</t>
  </si>
  <si>
    <t xml:space="preserve">Рабочая часть: инструментальная сталь (обычно Cr‑V), закалённая, с антикоррозийным/хромовым покрытием.
Губки: удлинённые, заострённые для работы в труднодоступных местах; поверхность захвата рифлёная.
Режущие кромки: встроенные боковые резцы 
Соединение: надёжный шарнир с минимальным люфтом для точной работы.
Рукоятки: двухкомпонентные (жёсткий сердечник + мягкая противоскользящая внешняя поверхность), с маркировкой/покрытием для диэлектрической защиты.</t>
  </si>
  <si>
    <t xml:space="preserve">Набор отверток Арсенал НОЭ-5 1042070</t>
  </si>
  <si>
    <t>25.73.30.233</t>
  </si>
  <si>
    <t xml:space="preserve">Количество отверток в наборе - 5 шт:
Шлицевые: 3.0×80 мм, 5.5×125 мм
Крестообразные (PH): PH 1×75 мм, PH 2×100 мм
Автотестер 120-250В
Материал жала: инструментальная сталь (часто S2 или Cr‑V), термообработанная, стойкое к износу покрытие.
Конструкция жала: фрезерованная/точно отшлифованная форма торца для плотного контакта с головкой винта.
Рукоятки: эргономичные пластиковые/двухкомпонентные (повышенный захват), устойчивы к маслам и солевым растворам.
Диэлектрическое покрытие - есть</t>
  </si>
  <si>
    <t xml:space="preserve">Набор инструмента диэл. Proskit PK-2802</t>
  </si>
  <si>
    <t>25.73.30.299</t>
  </si>
  <si>
    <t xml:space="preserve">Количество предметов - 11 шт.
Отвертка SL 0.4 x 2.5, рабочая длина 75 мм
Отвертка SL 0.5 x 3.0, рабочая длина 100 мм
Отвертка SL 1.0 x 5.5, рабочая длина 125 мм
Отвертка PH0, рабочая длина 60 мм
Отвертка PH1, рабочая длина 80 мм
Отвертка PH2, рабочая длина 100 мм
Изолированные длинногубцы
Бокорезы с изолированными рукоятками 160 мм
Изолированные пассатижи
Длинногубцы с изолированными рукоятками 160 мм
Сумка
Изоляция позволяет работать под напряжением до 1000 В.</t>
  </si>
  <si>
    <t xml:space="preserve">Канат бесконечный H109 RF1</t>
  </si>
  <si>
    <t>13.94.12.190</t>
  </si>
  <si>
    <t xml:space="preserve">Комплектация: канат диэлектрический, блок диэлектрический с одним роликом, два монтажных карабина, транспортировочный мешок;
Грузоподъемность, не менее 100 кг
Длина - не менее 20 м
Сечение каната (Ø канавки ролика) - 8 мм</t>
  </si>
  <si>
    <t xml:space="preserve"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</si>
</sst>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_р_."/>
    <numFmt numFmtId="161" formatCode="#,##0.00\ &quot;₽&quot;"/>
  </numFmts>
  <fonts count="6">
    <font>
      <sz val="11.000000"/>
      <color theme="1"/>
      <name val="Calibri"/>
      <scheme val="minor"/>
    </font>
    <font>
      <sz val="10.000000"/>
      <name val="Arial"/>
    </font>
    <font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7">
    <xf fontId="0" fillId="0" borderId="0" numFmtId="0" xfId="0"/>
    <xf fontId="2" fillId="0" borderId="0" numFmtId="0" xfId="0" applyFont="1"/>
    <xf fontId="2" fillId="0" borderId="0" numFmtId="0" xfId="0" applyFont="1" applyAlignment="1">
      <alignment horizontal="right" vertical="center"/>
    </xf>
    <xf fontId="3" fillId="0" borderId="0" numFmtId="0" xfId="0" applyFont="1" applyAlignment="1">
      <alignment horizontal="center"/>
    </xf>
    <xf fontId="2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left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2" numFmtId="1" xfId="1" applyNumberFormat="1" applyFont="1" applyBorder="1" applyAlignment="1">
      <alignment horizontal="center" vertical="center"/>
    </xf>
    <xf fontId="4" fillId="0" borderId="2" numFmtId="4" xfId="1" applyNumberFormat="1" applyFont="1" applyBorder="1" applyAlignment="1">
      <alignment horizontal="center" vertical="center"/>
    </xf>
    <xf fontId="4" fillId="0" borderId="0" numFmtId="0" xfId="0" applyFont="1" applyAlignment="1">
      <alignment horizontal="center" vertical="center" wrapText="1"/>
    </xf>
    <xf fontId="5" fillId="0" borderId="3" numFmtId="1" xfId="0" applyNumberFormat="1" applyFont="1" applyBorder="1" applyAlignment="1">
      <alignment horizontal="left"/>
    </xf>
    <xf fontId="5" fillId="0" borderId="4" numFmtId="1" xfId="0" applyNumberFormat="1" applyFont="1" applyBorder="1" applyAlignment="1">
      <alignment horizontal="left"/>
    </xf>
    <xf fontId="5" fillId="0" borderId="5" numFmtId="1" xfId="0" applyNumberFormat="1" applyFont="1" applyBorder="1" applyAlignment="1">
      <alignment horizontal="left"/>
    </xf>
    <xf fontId="5" fillId="0" borderId="5" numFmtId="1" xfId="0" applyNumberFormat="1" applyFont="1" applyBorder="1" applyAlignment="1">
      <alignment horizontal="center"/>
    </xf>
    <xf fontId="5" fillId="0" borderId="6" numFmtId="160" xfId="0" applyNumberFormat="1" applyFont="1" applyBorder="1" applyAlignment="1">
      <alignment horizontal="center"/>
    </xf>
    <xf fontId="2" fillId="0" borderId="0" numFmtId="4" xfId="0" applyNumberFormat="1" applyFont="1" applyAlignment="1">
      <alignment horizontal="right"/>
    </xf>
    <xf fontId="2" fillId="0" borderId="0" numFmtId="0" xfId="0" applyFont="1" applyAlignment="1">
      <alignment horizontal="center" vertical="center"/>
    </xf>
    <xf fontId="2" fillId="0" borderId="0" numFmtId="0" xfId="0" applyFont="1" applyAlignment="1">
      <alignment horizontal="left" wrapText="1"/>
    </xf>
    <xf fontId="2" fillId="0" borderId="0" numFmtId="0" xfId="0" applyFont="1" applyAlignment="1">
      <alignment wrapText="1"/>
    </xf>
    <xf fontId="2" fillId="0" borderId="0" numFmtId="1" xfId="0" applyNumberFormat="1" applyFont="1" applyAlignment="1">
      <alignment horizontal="right"/>
    </xf>
    <xf fontId="2" fillId="0" borderId="0" numFmtId="161" xfId="0" applyNumberFormat="1" applyFont="1" applyAlignment="1">
      <alignment horizontal="right"/>
    </xf>
    <xf fontId="2" fillId="0" borderId="0" numFmtId="2" xfId="0" applyNumberFormat="1" applyFont="1" applyAlignment="1">
      <alignment horizontal="right"/>
    </xf>
    <xf fontId="2" fillId="0" borderId="0" numFmtId="0" xfId="0" applyFont="1" applyAlignment="1">
      <alignment vertical="top"/>
    </xf>
    <xf fontId="2" fillId="0" borderId="0" numFmtId="4" xfId="0" applyNumberFormat="1" applyFont="1" applyAlignment="1">
      <alignment horizontal="right" vertical="top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1">
    <outlinePr applyStyles="0" summaryBelow="1" summaryRight="1" showOutlineSymbols="1"/>
    <pageSetUpPr autoPageBreaks="1" fitToPage="0"/>
  </sheetPr>
  <sheetViews>
    <sheetView zoomScale="100" workbookViewId="0">
      <pane ySplit="7" topLeftCell="A8" activePane="bottomLeft" state="frozen"/>
      <selection activeCell="E11" activeCellId="0" sqref="E11"/>
    </sheetView>
  </sheetViews>
  <sheetFormatPr defaultRowHeight="14.25"/>
  <cols>
    <col min="1" max="1" style="1" width="9.140625"/>
    <col customWidth="1" min="2" max="2" style="1" width="7.5703125"/>
    <col customWidth="1" min="3" max="3" style="1" width="18.28515625"/>
    <col customWidth="1" min="4" max="4" style="1" width="36.5703125"/>
    <col customWidth="1" min="5" max="5" style="1" width="15.85546875"/>
    <col customWidth="1" min="6" max="6" style="1" width="50"/>
    <col customWidth="1" min="7" max="8" style="1" width="36.5703125"/>
    <col customWidth="1" min="9" max="9" style="1" width="10.5703125"/>
    <col bestFit="1" customWidth="1" min="10" max="10" style="1" width="7.5703125"/>
    <col customWidth="1" min="11" max="12" style="1" width="18.28515625"/>
    <col customWidth="1" min="13" max="13" style="1" width="28.28515625"/>
    <col min="14" max="16384" style="1" width="9.140625"/>
  </cols>
  <sheetData>
    <row r="1" ht="15">
      <c r="K1" s="2" t="s">
        <v>0</v>
      </c>
      <c r="L1" s="2"/>
    </row>
    <row r="2" ht="15">
      <c r="K2" s="2" t="s">
        <v>1</v>
      </c>
      <c r="L2" s="2"/>
    </row>
    <row r="4" ht="15.75" customHeight="1"/>
    <row r="5" ht="15.75" customHeight="1">
      <c r="D5" s="3" t="s">
        <v>2</v>
      </c>
      <c r="E5" s="3"/>
      <c r="F5" s="3"/>
      <c r="G5" s="3"/>
      <c r="H5" s="3"/>
      <c r="I5" s="3"/>
      <c r="J5" s="3"/>
    </row>
    <row r="7" ht="60">
      <c r="B7" s="4" t="s">
        <v>3</v>
      </c>
      <c r="C7" s="4" t="s">
        <v>4</v>
      </c>
      <c r="D7" s="4" t="s">
        <v>5</v>
      </c>
      <c r="E7" s="5" t="s">
        <v>6</v>
      </c>
      <c r="F7" s="5" t="s">
        <v>7</v>
      </c>
      <c r="G7" s="5" t="s">
        <v>8</v>
      </c>
      <c r="H7" s="5" t="s">
        <v>9</v>
      </c>
      <c r="I7" s="4" t="s">
        <v>10</v>
      </c>
      <c r="J7" s="4" t="s">
        <v>11</v>
      </c>
      <c r="K7" s="4" t="s">
        <v>12</v>
      </c>
      <c r="L7" s="4" t="s">
        <v>13</v>
      </c>
    </row>
    <row r="8" ht="113.25" customHeight="1">
      <c r="B8" s="6">
        <v>1</v>
      </c>
      <c r="C8" s="7">
        <v>3926430027</v>
      </c>
      <c r="D8" s="6" t="s">
        <v>14</v>
      </c>
      <c r="E8" s="7" t="s">
        <v>15</v>
      </c>
      <c r="F8" s="8" t="s">
        <v>16</v>
      </c>
      <c r="G8" s="9" t="s">
        <v>17</v>
      </c>
      <c r="H8" s="9" t="s">
        <v>18</v>
      </c>
      <c r="I8" s="6" t="s">
        <v>19</v>
      </c>
      <c r="J8" s="10">
        <v>6</v>
      </c>
      <c r="K8" s="11">
        <v>679.36000000000001</v>
      </c>
      <c r="L8" s="6">
        <f t="shared" ref="L8:L12" si="0">K8*J8</f>
        <v>4076.1599999999999</v>
      </c>
    </row>
    <row r="9" ht="194.25" customHeight="1">
      <c r="B9" s="6">
        <v>2</v>
      </c>
      <c r="C9" s="7">
        <v>3905000364</v>
      </c>
      <c r="D9" s="6" t="s">
        <v>20</v>
      </c>
      <c r="E9" s="7" t="s">
        <v>15</v>
      </c>
      <c r="F9" s="8" t="s">
        <v>21</v>
      </c>
      <c r="G9" s="12" t="s">
        <v>17</v>
      </c>
      <c r="H9" s="9" t="s">
        <v>18</v>
      </c>
      <c r="I9" s="6" t="s">
        <v>19</v>
      </c>
      <c r="J9" s="10">
        <v>6</v>
      </c>
      <c r="K9" s="11">
        <v>690.23000000000002</v>
      </c>
      <c r="L9" s="6">
        <f t="shared" si="0"/>
        <v>4141.3800000000001</v>
      </c>
    </row>
    <row r="10" ht="248.25" customHeight="1">
      <c r="B10" s="6">
        <v>3</v>
      </c>
      <c r="C10" s="7">
        <v>3926630042</v>
      </c>
      <c r="D10" s="6" t="s">
        <v>22</v>
      </c>
      <c r="E10" s="7" t="s">
        <v>23</v>
      </c>
      <c r="F10" s="8" t="s">
        <v>24</v>
      </c>
      <c r="G10" s="9" t="s">
        <v>17</v>
      </c>
      <c r="H10" s="12" t="s">
        <v>18</v>
      </c>
      <c r="I10" s="6" t="s">
        <v>19</v>
      </c>
      <c r="J10" s="10">
        <v>4</v>
      </c>
      <c r="K10" s="11">
        <v>886.98000000000002</v>
      </c>
      <c r="L10" s="6">
        <f t="shared" si="0"/>
        <v>3547.9200000000001</v>
      </c>
    </row>
    <row r="11" ht="225" customHeight="1">
      <c r="B11" s="6">
        <v>4</v>
      </c>
      <c r="C11" s="7">
        <v>1000003741</v>
      </c>
      <c r="D11" s="6" t="s">
        <v>25</v>
      </c>
      <c r="E11" s="7" t="s">
        <v>26</v>
      </c>
      <c r="F11" s="8" t="s">
        <v>27</v>
      </c>
      <c r="G11" s="12" t="s">
        <v>17</v>
      </c>
      <c r="H11" s="9" t="s">
        <v>18</v>
      </c>
      <c r="I11" s="6" t="s">
        <v>19</v>
      </c>
      <c r="J11" s="10">
        <v>1</v>
      </c>
      <c r="K11" s="11">
        <v>11208.860000000001</v>
      </c>
      <c r="L11" s="6">
        <f t="shared" si="0"/>
        <v>11208.860000000001</v>
      </c>
    </row>
    <row r="12" ht="117.75" customHeight="1">
      <c r="B12" s="6">
        <v>5</v>
      </c>
      <c r="C12" s="7">
        <v>1000011580</v>
      </c>
      <c r="D12" s="6" t="s">
        <v>28</v>
      </c>
      <c r="E12" s="7" t="s">
        <v>29</v>
      </c>
      <c r="F12" s="8" t="s">
        <v>30</v>
      </c>
      <c r="G12" s="9" t="s">
        <v>17</v>
      </c>
      <c r="H12" s="9" t="s">
        <v>18</v>
      </c>
      <c r="I12" s="6" t="s">
        <v>19</v>
      </c>
      <c r="J12" s="10">
        <v>6</v>
      </c>
      <c r="K12" s="11">
        <v>15113.07</v>
      </c>
      <c r="L12" s="6">
        <f t="shared" si="0"/>
        <v>90678.419999999998</v>
      </c>
    </row>
    <row r="13" ht="16.5" customHeight="1">
      <c r="B13" s="13" t="s">
        <v>31</v>
      </c>
      <c r="C13" s="14"/>
      <c r="D13" s="14"/>
      <c r="E13" s="14"/>
      <c r="F13" s="14"/>
      <c r="G13" s="14"/>
      <c r="H13" s="14"/>
      <c r="I13" s="14"/>
      <c r="J13" s="15"/>
      <c r="K13" s="16"/>
      <c r="L13" s="17">
        <f>SUM(L8:L12)</f>
        <v>113652.73999999999</v>
      </c>
      <c r="M13" s="18"/>
    </row>
    <row r="14">
      <c r="B14" s="19"/>
      <c r="C14" s="20"/>
      <c r="D14" s="21"/>
      <c r="E14" s="21"/>
      <c r="F14" s="21"/>
      <c r="G14" s="21"/>
      <c r="H14" s="21"/>
      <c r="I14" s="19"/>
      <c r="J14" s="22"/>
      <c r="K14" s="23"/>
      <c r="L14" s="23"/>
      <c r="M14" s="18"/>
    </row>
    <row r="15" ht="18.75" customHeight="1">
      <c r="B15" s="19"/>
      <c r="C15" s="20"/>
      <c r="D15" s="21"/>
      <c r="E15" s="21"/>
      <c r="F15" s="21"/>
      <c r="G15" s="21"/>
      <c r="H15" s="21"/>
      <c r="I15" s="19"/>
      <c r="J15" s="22"/>
      <c r="K15" s="23"/>
      <c r="L15" s="23"/>
      <c r="M15" s="18"/>
    </row>
    <row r="16">
      <c r="B16" s="19"/>
      <c r="C16" s="20"/>
      <c r="D16" s="21"/>
      <c r="E16" s="21"/>
      <c r="F16" s="21"/>
      <c r="G16" s="21"/>
      <c r="H16" s="21"/>
      <c r="I16" s="19"/>
      <c r="J16" s="22"/>
      <c r="K16" s="23"/>
      <c r="L16" s="23"/>
      <c r="M16" s="18"/>
    </row>
    <row r="17">
      <c r="B17" s="19"/>
      <c r="C17" s="20"/>
      <c r="D17" s="21"/>
      <c r="E17" s="21"/>
      <c r="F17" s="21"/>
      <c r="G17" s="21"/>
      <c r="H17" s="21"/>
      <c r="I17" s="19"/>
      <c r="J17" s="22"/>
      <c r="K17" s="23"/>
      <c r="L17" s="23"/>
      <c r="M17" s="24"/>
    </row>
    <row r="18">
      <c r="B18" s="19"/>
      <c r="C18" s="20"/>
      <c r="D18" s="21"/>
      <c r="E18" s="21"/>
      <c r="F18" s="21"/>
      <c r="G18" s="21"/>
      <c r="H18" s="21"/>
      <c r="I18" s="19"/>
      <c r="J18" s="22"/>
      <c r="K18" s="23"/>
      <c r="L18" s="23"/>
      <c r="M18" s="24"/>
    </row>
    <row r="19">
      <c r="B19" s="19"/>
      <c r="C19" s="20"/>
      <c r="D19" s="21"/>
      <c r="E19" s="21"/>
      <c r="F19" s="21"/>
      <c r="G19" s="21"/>
      <c r="H19" s="21"/>
      <c r="I19" s="19"/>
      <c r="J19" s="22"/>
      <c r="K19" s="23"/>
      <c r="L19" s="23"/>
      <c r="M19" s="24"/>
    </row>
    <row r="20">
      <c r="B20" s="19"/>
      <c r="C20" s="20"/>
      <c r="D20" s="21"/>
      <c r="E20" s="21"/>
      <c r="F20" s="21"/>
      <c r="G20" s="21"/>
      <c r="H20" s="21"/>
      <c r="I20" s="19"/>
      <c r="J20" s="22"/>
      <c r="K20" s="23"/>
      <c r="L20" s="23"/>
      <c r="M20" s="24"/>
    </row>
    <row r="21">
      <c r="B21" s="19"/>
      <c r="C21" s="20"/>
      <c r="D21" s="25"/>
      <c r="E21" s="25"/>
      <c r="F21" s="25"/>
      <c r="G21" s="25"/>
      <c r="H21" s="25"/>
      <c r="I21" s="25"/>
      <c r="J21" s="26"/>
      <c r="K21" s="23"/>
      <c r="L21" s="23"/>
      <c r="M21" s="18"/>
    </row>
    <row r="22">
      <c r="B22" s="19"/>
      <c r="C22" s="20"/>
      <c r="D22" s="21"/>
      <c r="E22" s="21"/>
      <c r="F22" s="21"/>
      <c r="G22" s="21"/>
      <c r="H22" s="21"/>
      <c r="I22" s="19"/>
      <c r="J22" s="22"/>
      <c r="K22" s="23"/>
      <c r="L22" s="23"/>
      <c r="M22" s="24"/>
    </row>
    <row r="23">
      <c r="B23" s="19"/>
      <c r="C23" s="20"/>
      <c r="D23" s="21"/>
      <c r="E23" s="21"/>
      <c r="F23" s="21"/>
      <c r="G23" s="21"/>
      <c r="H23" s="21"/>
      <c r="I23" s="19"/>
      <c r="J23" s="22"/>
      <c r="K23" s="23"/>
      <c r="L23" s="23"/>
      <c r="M23" s="24"/>
    </row>
    <row r="24">
      <c r="B24" s="19"/>
      <c r="C24" s="20"/>
      <c r="D24" s="21"/>
      <c r="E24" s="21"/>
      <c r="F24" s="21"/>
      <c r="G24" s="21"/>
      <c r="H24" s="21"/>
      <c r="I24" s="19"/>
      <c r="J24" s="22"/>
      <c r="K24" s="23"/>
      <c r="L24" s="23"/>
      <c r="M24" s="24"/>
    </row>
    <row r="25">
      <c r="B25" s="19"/>
      <c r="C25" s="20"/>
      <c r="D25" s="21"/>
      <c r="E25" s="21"/>
      <c r="F25" s="21"/>
      <c r="G25" s="21"/>
      <c r="H25" s="21"/>
      <c r="I25" s="19"/>
      <c r="J25" s="22"/>
      <c r="K25" s="23"/>
      <c r="L25" s="23"/>
      <c r="M25" s="24"/>
    </row>
    <row r="26">
      <c r="B26" s="19"/>
      <c r="C26" s="20"/>
      <c r="D26" s="21"/>
      <c r="E26" s="21"/>
      <c r="F26" s="21"/>
      <c r="G26" s="21"/>
      <c r="H26" s="21"/>
      <c r="I26" s="19"/>
      <c r="J26" s="22"/>
      <c r="K26" s="23"/>
      <c r="L26" s="23"/>
      <c r="M26" s="24"/>
    </row>
    <row r="27">
      <c r="B27" s="19"/>
      <c r="C27" s="20"/>
      <c r="D27" s="21"/>
      <c r="E27" s="21"/>
      <c r="F27" s="21"/>
      <c r="G27" s="21"/>
      <c r="H27" s="21"/>
      <c r="I27" s="19"/>
      <c r="J27" s="22"/>
      <c r="K27" s="23"/>
      <c r="L27" s="23"/>
      <c r="M27" s="18"/>
    </row>
    <row r="28">
      <c r="B28" s="19"/>
      <c r="C28" s="20"/>
      <c r="D28" s="21"/>
      <c r="E28" s="21"/>
      <c r="F28" s="21"/>
      <c r="G28" s="21"/>
      <c r="H28" s="21"/>
      <c r="I28" s="19"/>
      <c r="J28" s="22"/>
      <c r="K28" s="23"/>
      <c r="L28" s="23"/>
      <c r="M28" s="24"/>
    </row>
    <row r="29">
      <c r="B29" s="19"/>
      <c r="C29" s="20"/>
      <c r="D29" s="21"/>
      <c r="E29" s="21"/>
      <c r="F29" s="21"/>
      <c r="G29" s="21"/>
      <c r="H29" s="21"/>
      <c r="I29" s="19"/>
      <c r="J29" s="22"/>
      <c r="K29" s="23"/>
      <c r="L29" s="23"/>
      <c r="M29" s="24"/>
    </row>
    <row r="30">
      <c r="B30" s="19"/>
      <c r="C30" s="20"/>
      <c r="D30" s="21"/>
      <c r="E30" s="21"/>
      <c r="F30" s="21"/>
      <c r="G30" s="21"/>
      <c r="H30" s="21"/>
      <c r="I30" s="19"/>
      <c r="J30" s="22"/>
      <c r="K30" s="23"/>
      <c r="L30" s="23"/>
      <c r="M30" s="18"/>
    </row>
    <row r="31">
      <c r="B31" s="19"/>
      <c r="C31" s="20"/>
      <c r="D31" s="21"/>
      <c r="E31" s="21"/>
      <c r="F31" s="21"/>
      <c r="G31" s="21"/>
      <c r="H31" s="21"/>
      <c r="I31" s="19"/>
      <c r="J31" s="22"/>
      <c r="K31" s="23"/>
      <c r="L31" s="23"/>
      <c r="M31" s="24"/>
    </row>
    <row r="32">
      <c r="B32" s="19"/>
      <c r="C32" s="20"/>
      <c r="D32" s="21"/>
      <c r="E32" s="21"/>
      <c r="F32" s="21"/>
      <c r="G32" s="21"/>
      <c r="H32" s="21"/>
      <c r="I32" s="19"/>
      <c r="J32" s="22"/>
      <c r="K32" s="23"/>
      <c r="L32" s="23"/>
      <c r="M32" s="18"/>
    </row>
    <row r="33">
      <c r="B33" s="19"/>
      <c r="C33" s="20"/>
      <c r="D33" s="21"/>
      <c r="E33" s="21"/>
      <c r="F33" s="21"/>
      <c r="G33" s="21"/>
      <c r="H33" s="21"/>
      <c r="I33" s="19"/>
      <c r="J33" s="22"/>
      <c r="K33" s="23"/>
      <c r="L33" s="23"/>
      <c r="M33" s="24"/>
    </row>
    <row r="34">
      <c r="B34" s="19"/>
      <c r="C34" s="20"/>
      <c r="D34" s="21"/>
      <c r="E34" s="21"/>
      <c r="F34" s="21"/>
      <c r="G34" s="21"/>
      <c r="H34" s="21"/>
      <c r="I34" s="19"/>
      <c r="J34" s="22"/>
      <c r="K34" s="23"/>
      <c r="L34" s="23"/>
      <c r="M34" s="18"/>
    </row>
    <row r="35">
      <c r="B35" s="19"/>
      <c r="C35" s="20"/>
      <c r="D35" s="21"/>
      <c r="E35" s="21"/>
      <c r="F35" s="21"/>
      <c r="G35" s="21"/>
      <c r="H35" s="21"/>
      <c r="I35" s="19"/>
      <c r="J35" s="22"/>
      <c r="K35" s="23"/>
      <c r="L35" s="23"/>
      <c r="M35" s="18"/>
    </row>
    <row r="36">
      <c r="B36" s="19"/>
      <c r="C36" s="20"/>
      <c r="D36" s="21"/>
      <c r="E36" s="21"/>
      <c r="F36" s="21"/>
      <c r="G36" s="21"/>
      <c r="H36" s="21"/>
      <c r="I36" s="19"/>
      <c r="J36" s="22"/>
      <c r="K36" s="23"/>
      <c r="L36" s="23"/>
      <c r="M36" s="18"/>
    </row>
    <row r="37">
      <c r="B37" s="19"/>
      <c r="C37" s="20"/>
      <c r="D37" s="21"/>
      <c r="E37" s="21"/>
      <c r="F37" s="21"/>
      <c r="G37" s="21"/>
      <c r="H37" s="21"/>
      <c r="I37" s="19"/>
      <c r="J37" s="22"/>
      <c r="K37" s="23"/>
      <c r="L37" s="23"/>
      <c r="M37" s="18"/>
    </row>
    <row r="38">
      <c r="B38" s="19"/>
      <c r="C38" s="20"/>
      <c r="D38" s="21"/>
      <c r="E38" s="21"/>
      <c r="F38" s="21"/>
      <c r="G38" s="21"/>
      <c r="H38" s="21"/>
      <c r="I38" s="19"/>
      <c r="J38" s="22"/>
      <c r="K38" s="23"/>
      <c r="L38" s="23"/>
      <c r="M38" s="24"/>
    </row>
  </sheetData>
  <autoFilter ref="C7:L13"/>
  <sortState ref="B10:E36">
    <sortCondition ref="D10"/>
  </sortState>
  <mergeCells count="4">
    <mergeCell ref="K1:L1"/>
    <mergeCell ref="K2:L2"/>
    <mergeCell ref="D5:J5"/>
    <mergeCell ref="B13:J1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4</cp:revision>
  <dcterms:created xsi:type="dcterms:W3CDTF">2006-09-16T00:00:00Z</dcterms:created>
  <dcterms:modified xsi:type="dcterms:W3CDTF">2025-11-13T03:54:10Z</dcterms:modified>
</cp:coreProperties>
</file>